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за 2020 год\"/>
    </mc:Choice>
  </mc:AlternateContent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Документ!$6:$6</definedName>
    <definedName name="_xlnm.Print_Area" localSheetId="0">Документ!$A$1:$F$102</definedName>
  </definedNames>
  <calcPr calcId="152511"/>
</workbook>
</file>

<file path=xl/calcChain.xml><?xml version="1.0" encoding="utf-8"?>
<calcChain xmlns="http://schemas.openxmlformats.org/spreadsheetml/2006/main">
  <c r="E102" i="2" l="1"/>
  <c r="E70" i="2"/>
  <c r="E71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2" i="2"/>
  <c r="E93" i="2"/>
  <c r="E94" i="2"/>
  <c r="E95" i="2"/>
  <c r="E96" i="2"/>
  <c r="E97" i="2"/>
  <c r="E98" i="2"/>
  <c r="E69" i="2"/>
  <c r="E58" i="2"/>
  <c r="E60" i="2"/>
  <c r="E63" i="2"/>
  <c r="E8" i="2" l="1"/>
  <c r="E9" i="2"/>
  <c r="E10" i="2"/>
  <c r="E11" i="2"/>
  <c r="E12" i="2"/>
  <c r="E13" i="2"/>
  <c r="E14" i="2"/>
  <c r="E15" i="2"/>
  <c r="E17" i="2"/>
  <c r="E18" i="2"/>
  <c r="E19" i="2"/>
  <c r="E20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1" i="2"/>
  <c r="E42" i="2"/>
  <c r="E43" i="2"/>
  <c r="E44" i="2"/>
  <c r="E45" i="2"/>
  <c r="E47" i="2"/>
  <c r="E48" i="2"/>
  <c r="E53" i="2"/>
  <c r="E55" i="2"/>
  <c r="E56" i="2"/>
  <c r="E57" i="2"/>
  <c r="E67" i="2"/>
  <c r="E68" i="2"/>
  <c r="E7" i="2"/>
</calcChain>
</file>

<file path=xl/sharedStrings.xml><?xml version="1.0" encoding="utf-8"?>
<sst xmlns="http://schemas.openxmlformats.org/spreadsheetml/2006/main" count="270" uniqueCount="253">
  <si>
    <t>Единица измерения: тыс. руб.</t>
  </si>
  <si>
    <t>Наименование показателя</t>
  </si>
  <si>
    <t>Код</t>
  </si>
  <si>
    <t>Уточненный план на год</t>
  </si>
  <si>
    <t>00010000000000000000</t>
  </si>
  <si>
    <t>00010100000000000000</t>
  </si>
  <si>
    <t>00010102010010000110</t>
  </si>
  <si>
    <t>00010102020010000110</t>
  </si>
  <si>
    <t>00010102030010000110</t>
  </si>
  <si>
    <t>00010300000000000000</t>
  </si>
  <si>
    <t>00010302231010000110</t>
  </si>
  <si>
    <t>00010302241010000110</t>
  </si>
  <si>
    <t>00010302251010000110</t>
  </si>
  <si>
    <t>00010302261010000110</t>
  </si>
  <si>
    <t>00010500000000000000</t>
  </si>
  <si>
    <t>00010501011010000110</t>
  </si>
  <si>
    <t>00010501021010000110</t>
  </si>
  <si>
    <t>00010502010020000110</t>
  </si>
  <si>
    <t>00010502020020000110</t>
  </si>
  <si>
    <t>00010504010020000110</t>
  </si>
  <si>
    <t>00010600000000000000</t>
  </si>
  <si>
    <t>00010601020040000110</t>
  </si>
  <si>
    <t>00010606032040000110</t>
  </si>
  <si>
    <t>00010606042040000110</t>
  </si>
  <si>
    <t>00010800000000000000</t>
  </si>
  <si>
    <t>00010803010010000110</t>
  </si>
  <si>
    <t>00010807150010000110</t>
  </si>
  <si>
    <t>00011100000000000000</t>
  </si>
  <si>
    <t>00011105012040000120</t>
  </si>
  <si>
    <t>00011105024040000120</t>
  </si>
  <si>
    <t>00011105034040000120</t>
  </si>
  <si>
    <t>00011107014040000120</t>
  </si>
  <si>
    <t>00011109044040000120</t>
  </si>
  <si>
    <t>00011200000000000000</t>
  </si>
  <si>
    <t>00011201010010000120</t>
  </si>
  <si>
    <t>00011201030010000120</t>
  </si>
  <si>
    <t>00011201041010000120</t>
  </si>
  <si>
    <t>00011300000000000000</t>
  </si>
  <si>
    <t>00011302994040000130</t>
  </si>
  <si>
    <t>00011400000000000000</t>
  </si>
  <si>
    <t>00011402043040000410</t>
  </si>
  <si>
    <t>00011600000000000000</t>
  </si>
  <si>
    <t>00011700000000000000</t>
  </si>
  <si>
    <t>00011701040040000180</t>
  </si>
  <si>
    <t>00020000000000000000</t>
  </si>
  <si>
    <t>00020200000000000000</t>
  </si>
  <si>
    <t>00020215002040000150</t>
  </si>
  <si>
    <t>00020215010040000150</t>
  </si>
  <si>
    <t>00020225520040000150</t>
  </si>
  <si>
    <t>00020229999040000150</t>
  </si>
  <si>
    <t>00020230024040000150</t>
  </si>
  <si>
    <t>00020230027040000150</t>
  </si>
  <si>
    <t>00020230029040000150</t>
  </si>
  <si>
    <t>00020235082040000150</t>
  </si>
  <si>
    <t>00020235120040000150</t>
  </si>
  <si>
    <t>00020235930040000150</t>
  </si>
  <si>
    <t>00020239998040000150</t>
  </si>
  <si>
    <t>00020249999040000150</t>
  </si>
  <si>
    <t>00020400000000000000</t>
  </si>
  <si>
    <t>00020404099040000150</t>
  </si>
  <si>
    <t>00020700000000000000</t>
  </si>
  <si>
    <t>00020704050040000150</t>
  </si>
  <si>
    <t>00021800000000000000</t>
  </si>
  <si>
    <t>00021804010040000150</t>
  </si>
  <si>
    <t>00021900000000000000</t>
  </si>
  <si>
    <t>00021925064040000150</t>
  </si>
  <si>
    <t>00021960010040000150</t>
  </si>
  <si>
    <t>Анализ исполнения бюджета по доходам</t>
  </si>
  <si>
    <t>% испол-ия</t>
  </si>
  <si>
    <t>Исполнено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</si>
  <si>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</si>
  <si>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</si>
  <si>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</si>
  <si>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</si>
  <si>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</si>
  <si>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</si>
  <si>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</si>
  <si>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</si>
  <si>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</si>
  <si>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</si>
  <si>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</si>
  <si>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</si>
  <si>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</si>
  <si>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</si>
  <si>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</si>
  <si>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</si>
  <si>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</si>
  <si>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</si>
  <si>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</si>
  <si>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</si>
  <si>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</si>
  <si>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</si>
  <si>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</si>
  <si>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</si>
  <si>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</si>
  <si>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Прочие доходы от компенсации затрат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</si>
  <si>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</si>
  <si>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Невыясненные поступления,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</si>
  <si>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</si>
  <si>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</si>
  <si>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</si>
  <si>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</si>
  <si>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</si>
  <si>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</si>
  <si>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</si>
  <si>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</si>
  <si>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</si>
  <si>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</si>
  <si>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</si>
  <si>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>Прочие межбюджетные трансферты передаваемые бюджетам городских округов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</si>
  <si>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</si>
  <si>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</si>
  <si>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</si>
  <si>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</si>
  <si>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</si>
  <si>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</si>
  <si>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</si>
  <si>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</si>
  <si>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</si>
  <si>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</si>
  <si>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</si>
  <si>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</si>
  <si>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</si>
  <si>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</si>
  <si>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</si>
  <si>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</si>
  <si>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БЕЗВОЗМЕЗДНЫЕ ПОСТУПЛЕНИЯ ОТ НЕГОСУДАРСТВЕННЫХ ОРГАНИЗАЦИЙ</t>
  </si>
  <si>
    <t>ПРОЧИЕ БЕЗВОЗМЕЗДНЫЕ ПОСТУПЛЕНИЯ</t>
  </si>
  <si>
    <t>Доходы бюджетов бюджетной системы Российской Федерации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</si>
  <si>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</si>
  <si>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</si>
  <si>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БЕЗВОЗМЕЗДНЫЕ ПОСТУПЛЕНИЯ</t>
  </si>
  <si>
    <t>-</t>
  </si>
  <si>
    <t>Уточнение невыясненных платежей</t>
  </si>
  <si>
    <t>Снижение объемов реализации нефтепродуктов (дизельное топливо)</t>
  </si>
  <si>
    <t>Увеличение объемов реализации нефтепродуктов (моторные масла)</t>
  </si>
  <si>
    <t>Увеличение объемов реализации нефтепродуктов (автомобильный бензин)</t>
  </si>
  <si>
    <t>Увеличение поступлений в связи с ростом заработной платы</t>
  </si>
  <si>
    <t>Поступление денежных средств в рамках ведения претензионно-исковой работы по взысканию задолженности прошлых периодов</t>
  </si>
  <si>
    <t>Поступление в бюджет дебиторской задолженности прошдых периодов</t>
  </si>
  <si>
    <t>В связи с ростом количества нарушений законодательства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</si>
  <si>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Поступление платежей от ООО «ЕРЦ» за коммерческий и социальный наем, которые носят неравномерный характер 
</t>
  </si>
  <si>
    <t>В связи с увеличением произведенных налоговых вычетов по данному виду подакцизной ппродукции</t>
  </si>
  <si>
    <t>00011601053010000140</t>
  </si>
  <si>
    <t>00011601063010000140</t>
  </si>
  <si>
    <t>00011601073010000140</t>
  </si>
  <si>
    <t>00011601074010000140</t>
  </si>
  <si>
    <t>00011601113010000140</t>
  </si>
  <si>
    <t>00011601133010000140</t>
  </si>
  <si>
    <t>00011601143010000140</t>
  </si>
  <si>
    <t>00011601153010000140</t>
  </si>
  <si>
    <t>00011601173010000140</t>
  </si>
  <si>
    <t>00011601193010000140</t>
  </si>
  <si>
    <t>00011601203010000140</t>
  </si>
  <si>
    <t>00011602010020000140</t>
  </si>
  <si>
    <t>00011602020020000140</t>
  </si>
  <si>
    <t>00011607010040000140</t>
  </si>
  <si>
    <t>00011607090040000140</t>
  </si>
  <si>
    <t>00011610032040000140</t>
  </si>
  <si>
    <t>00011610100040000140</t>
  </si>
  <si>
    <t>00011610123010000140</t>
  </si>
  <si>
    <t>00011610129010000140</t>
  </si>
  <si>
    <t>00020210000000000000</t>
  </si>
  <si>
    <t>00020216549040000150</t>
  </si>
  <si>
    <t>00020220000000000000</t>
  </si>
  <si>
    <t>00020220216040000150</t>
  </si>
  <si>
    <t>00020225169040000150</t>
  </si>
  <si>
    <t>00020225232040000150</t>
  </si>
  <si>
    <t>00020225299040000150</t>
  </si>
  <si>
    <t>00020225304040000150</t>
  </si>
  <si>
    <t>00020230000000000000</t>
  </si>
  <si>
    <t>00020240000000000000</t>
  </si>
  <si>
    <t>00020245303040000150</t>
  </si>
  <si>
    <t>00020249001040000150</t>
  </si>
  <si>
    <t>Плата за размещение твердых коммунальных отходов</t>
  </si>
  <si>
    <t>00011201042010000100</t>
  </si>
  <si>
    <t>ВСЕГО:</t>
  </si>
  <si>
    <t>возврат остатков</t>
  </si>
  <si>
    <t>причины неисполнения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</si>
  <si>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</si>
  <si>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</si>
  <si>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</si>
  <si>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</si>
  <si>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</si>
  <si>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</si>
  <si>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</si>
  <si>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</si>
  <si>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</si>
  <si>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защите.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</si>
  <si>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</si>
  <si>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</si>
  <si>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Денежные взыскания (штрафы) за нарушение законодательства о государственном регулировании цен (тарифов), налагаемые органами государственной власти субъектов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</si>
  <si>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</si>
  <si>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округа.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</si>
  <si>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бюджетами (автономными) учреждениями, унитарными предприятиями)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</si>
  <si>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</si>
  <si>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</si>
  <si>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</si>
  <si>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Дотации бюджетам субъектов Российской Федерации и муниципальных образований</t>
  </si>
  <si>
    <t>Дотации (гранты) бюджетам городских округов за достижения показателей деятельности органов местного самоуправления</t>
  </si>
  <si>
    <t>Субсидии бюджетам бюджетной системы Российской Федерации (межбюджетные субсидии)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</si>
  <si>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</si>
  <si>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</si>
  <si>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</si>
  <si>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обустройство и восстановление воинских захоронений, находящихся в государственной собственности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</si>
  <si>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</si>
  <si>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бюджетной системы Российской Федерации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</si>
  <si>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</si>
  <si>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</si>
  <si>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</si>
  <si>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Иные межбюджетные трансферты</t>
  </si>
  <si>
    <t>за период с 01.01.2020г. по 31.12.2020г.</t>
  </si>
  <si>
    <t xml:space="preserve">Рост фактических поступлений в отчетном периоде в связи с увеличением налогооблагаемой базы </t>
  </si>
  <si>
    <t>Рост фактических поступлений в отчетном периоде обусловлен увеличением налогооблогаемой базы, а также в связи с изменением порядка расчета стоимости патента (в т.ч. по сдаче в аренду жилых и нежилых помещений)</t>
  </si>
  <si>
    <t>Рост поступлений за 2020 год в связи с уплатой налогоплательщиками задолженности за прошлые периоды</t>
  </si>
  <si>
    <t xml:space="preserve">Снижение поступлений в связи с переносом срока уплаты </t>
  </si>
  <si>
    <t>Снижение показателей в связи с ошибочной уплатой (возврат денежных средств по заявлению налогоплательщика в связи с излишне уплаченной суммы)</t>
  </si>
  <si>
    <t>Увеличение показателей связано с увеличением количества дел, рассматриваемых в судах общей юрисдикции, мировыми судьями</t>
  </si>
  <si>
    <t>Поступления носят заявительный характер, поступления ожидаются в 2021 году</t>
  </si>
  <si>
    <t>Рост поступлений в 2020 году в связи с возватом дебиторской задолженности прошлых лет</t>
  </si>
  <si>
    <t>Увеличение поступления за отчетный период связано с внесением большей части платы за 2019 год</t>
  </si>
  <si>
    <t xml:space="preserve">Рост поступлений в связи с изменением норматива оплаты за негативное воздействие на окружающую среду </t>
  </si>
  <si>
    <t>Увеличение показателей связано с поступлением в бюджет задолженности прошлых лет</t>
  </si>
  <si>
    <t>Предоставление средств дотации в виде гранта за счет средств резервоного фонда Правительства Российской Федерации</t>
  </si>
  <si>
    <t>Снижение поступлений в связи с экономией, сложившейся по результатам проведения конкурсных процедур</t>
  </si>
  <si>
    <t>Снижение показателя  в связи с введением ограничительных мер в период распространения коронавирусной инфекции</t>
  </si>
  <si>
    <t>Уменьшение показателя в связи с увеличением срока выполнения работ по контракту, в связи с увеличением дополнительных работ</t>
  </si>
  <si>
    <t>Рост поступлений  вызван   поступлением в бюджет задолженности прошлых лет</t>
  </si>
  <si>
    <t>Увеличение налогооблагаемой базы</t>
  </si>
  <si>
    <t>Увеличение колличества нарушений трудового законодательства и иных нормативных правовых актов, содержащих нормы трудового права</t>
  </si>
  <si>
    <t>Рост поступлений за административные правонарушения в области охраны собственности, выявленные должностными лицами органов муниципального контроля</t>
  </si>
  <si>
    <t>Увеличение колличества административных правонарушений в области обеспечения санитарно-эпидемиологического благополучия населения и законодательства в сфере защиты прав потребителей</t>
  </si>
  <si>
    <t>Рост административных правонарушений в области связи и информации</t>
  </si>
  <si>
    <t>Увеличение административных правонарушений  законодательства в области предпринимательской деятельности</t>
  </si>
  <si>
    <t>Увеличение колличества админисративных правонарушений в области налогов и сборов, предусмотренные Кодексом Российской Федерации об административных правонарушениях</t>
  </si>
  <si>
    <t>Рост колличества административных правонарушений в области транспорта</t>
  </si>
  <si>
    <t>Рост колличества административных правонарушений посягающие на права граждан</t>
  </si>
  <si>
    <t xml:space="preserve">Увеличение колличества правонарушений, посягающие на институты государственной власти </t>
  </si>
  <si>
    <t>Снижение колличества правонарушений в области государственного регулирования цен (тарифов)</t>
  </si>
  <si>
    <t>Увеличение показателя связано с возмещением ущерба, причиненного в результате незаконного или нецелевого использования бюдженых средств</t>
  </si>
  <si>
    <t>Рост в связи с возмещением ущерба, причиненного муниципальному имуществу</t>
  </si>
  <si>
    <t>Отсутствие поступлений за административные правонарушения в области нарушений законов и иных нормативны правововых актов субъектов Российской Федерации</t>
  </si>
  <si>
    <t>Рост показателя связан с возмещением штрафов,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</t>
  </si>
  <si>
    <t>Уменьшение показателя в связи с тем, что фактическая численность детей, находящихся под опекой меньше плановой и отсутствие потребности в оплате проезд в отпуск и обратно</t>
  </si>
  <si>
    <t>Уменьшение показателя в связи с введением ограничительных мер в период распространения коронавирусной инфекции</t>
  </si>
  <si>
    <t>Поступления за счет средств резервоного фонда Правительства Российской Федерации (выплаты стимулирующго характера за особые условия труда работникам ЗАГС)</t>
  </si>
  <si>
    <t>Поступления за отчетный период и по итогам 4 квартала ожидаются до 1 марта 2021 года</t>
  </si>
  <si>
    <t>Уменьшение показателя в связи с тем, что фактическая численность отдельных категорий граждан, воспользовавшихся льготой по оплате ЖКУ меньше запланированной, а также в связи с уменьшением количества безнадзорных животных</t>
  </si>
  <si>
    <t>Уменьшение показателя в связи с ростом временной нетрудоспособности в период распространения коронавирусной инфекции</t>
  </si>
  <si>
    <t>Уменьшение показателя в связи с фактическим количеством граждан на временных общественно полезных работах</t>
  </si>
  <si>
    <t xml:space="preserve">Увеличение поступлений налога в связи с ростом  фонда оплаты труда </t>
  </si>
  <si>
    <t xml:space="preserve">В связи с планируемым снижением поступлений на основании принятых мер поддержки субъектов малого предпринимательства в условиях борьбы с COVID-19
</t>
  </si>
  <si>
    <t>Рост показателя связан с возмещением штрафов,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</si>
</sst>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16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16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8">
    <xf numFmtId="0" fontId="0" fillId="0" borderId="0" xfId="0"/>
    <xf numFmtId="0" fontId="8" fillId="0" borderId="1" xfId="3" applyNumberFormat="1" applyFont="1" applyFill="1" applyAlignment="1" applyProtection="1">
      <alignment wrapText="1"/>
    </xf>
    <xf numFmtId="0" fontId="8" fillId="0" borderId="1" xfId="4" applyFont="1" applyFill="1" applyAlignment="1"/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10" fillId="0" borderId="2" xfId="7" applyNumberFormat="1" applyFont="1" applyFill="1" applyAlignment="1" applyProtection="1">
      <alignment horizontal="center" vertical="center" wrapText="1"/>
    </xf>
    <xf numFmtId="0" fontId="10" fillId="6" borderId="2" xfId="15" applyNumberFormat="1" applyFont="1" applyFill="1" applyAlignment="1" applyProtection="1">
      <alignment horizontal="left" vertical="center" wrapText="1"/>
    </xf>
    <xf numFmtId="0" fontId="10" fillId="0" borderId="2" xfId="15" applyNumberFormat="1" applyFont="1" applyFill="1" applyAlignment="1" applyProtection="1">
      <alignment horizontal="left" vertical="center" wrapText="1"/>
    </xf>
    <xf numFmtId="0" fontId="10" fillId="0" borderId="2" xfId="8" applyNumberFormat="1" applyFont="1" applyFill="1" applyProtection="1">
      <alignment horizontal="center" vertical="center" wrapText="1"/>
    </xf>
    <xf numFmtId="0" fontId="10" fillId="0" borderId="2" xfId="12" applyNumberFormat="1" applyFont="1" applyFill="1" applyProtection="1">
      <alignment horizontal="center" vertical="center" wrapText="1"/>
    </xf>
    <xf numFmtId="0" fontId="10" fillId="0" borderId="2" xfId="11" applyFont="1" applyFill="1">
      <alignment horizontal="center" vertical="center" wrapText="1"/>
    </xf>
    <xf numFmtId="1" fontId="10" fillId="6" borderId="2" xfId="14" applyNumberFormat="1" applyFont="1" applyFill="1" applyProtection="1">
      <alignment horizontal="center" vertical="top" shrinkToFit="1"/>
    </xf>
    <xf numFmtId="164" fontId="10" fillId="6" borderId="2" xfId="17" applyNumberFormat="1" applyFont="1" applyFill="1" applyProtection="1">
      <alignment horizontal="right" vertical="top" shrinkToFit="1"/>
    </xf>
    <xf numFmtId="1" fontId="10" fillId="0" borderId="2" xfId="14" applyNumberFormat="1" applyFont="1" applyFill="1" applyProtection="1">
      <alignment horizontal="center" vertical="top" shrinkToFit="1"/>
    </xf>
    <xf numFmtId="164" fontId="10" fillId="0" borderId="2" xfId="17" applyNumberFormat="1" applyFont="1" applyFill="1" applyProtection="1">
      <alignment horizontal="right" vertical="top" shrinkToFit="1"/>
    </xf>
    <xf numFmtId="0" fontId="10" fillId="0" borderId="6" xfId="11" applyNumberFormat="1" applyFont="1" applyFill="1" applyBorder="1" applyProtection="1">
      <alignment horizontal="center" vertical="center" wrapText="1"/>
    </xf>
    <xf numFmtId="0" fontId="7" fillId="0" borderId="0" xfId="0" applyFont="1" applyFill="1" applyAlignment="1" applyProtection="1">
      <alignment wrapText="1"/>
      <protection locked="0"/>
    </xf>
    <xf numFmtId="164" fontId="10" fillId="6" borderId="6" xfId="17" applyNumberFormat="1" applyFont="1" applyFill="1" applyBorder="1" applyProtection="1">
      <alignment horizontal="right" vertical="top" shrinkToFit="1"/>
    </xf>
    <xf numFmtId="164" fontId="10" fillId="0" borderId="6" xfId="17" applyNumberFormat="1" applyFont="1" applyFill="1" applyBorder="1" applyProtection="1">
      <alignment horizontal="right" vertical="top" shrinkToFit="1"/>
    </xf>
    <xf numFmtId="164" fontId="11" fillId="0" borderId="6" xfId="17" applyNumberFormat="1" applyFont="1" applyFill="1" applyBorder="1" applyProtection="1">
      <alignment horizontal="right" vertical="top" shrinkToFit="1"/>
    </xf>
    <xf numFmtId="0" fontId="10" fillId="0" borderId="1" xfId="2" applyNumberFormat="1" applyFont="1" applyFill="1" applyAlignment="1" applyProtection="1">
      <alignment horizontal="center" vertical="top" wrapText="1"/>
    </xf>
    <xf numFmtId="0" fontId="10" fillId="0" borderId="5" xfId="2" applyNumberFormat="1" applyFont="1" applyFill="1" applyBorder="1" applyAlignment="1" applyProtection="1">
      <alignment horizontal="center" vertical="center" wrapText="1"/>
    </xf>
    <xf numFmtId="0" fontId="10" fillId="6" borderId="5" xfId="2" applyNumberFormat="1" applyFont="1" applyFill="1" applyBorder="1" applyAlignment="1" applyProtection="1">
      <alignment horizontal="center" vertical="top" wrapText="1"/>
    </xf>
    <xf numFmtId="0" fontId="12" fillId="0" borderId="0" xfId="0" applyFont="1" applyFill="1" applyAlignment="1" applyProtection="1">
      <alignment horizontal="center" vertical="top" wrapText="1"/>
      <protection locked="0"/>
    </xf>
    <xf numFmtId="164" fontId="7" fillId="0" borderId="0" xfId="0" applyNumberFormat="1" applyFont="1" applyFill="1" applyProtection="1">
      <protection locked="0"/>
    </xf>
    <xf numFmtId="49" fontId="10" fillId="0" borderId="2" xfId="14" applyNumberFormat="1" applyFont="1" applyFill="1" applyProtection="1">
      <alignment horizontal="center" vertical="top" shrinkToFit="1"/>
    </xf>
    <xf numFmtId="0" fontId="10" fillId="6" borderId="7" xfId="15" applyNumberFormat="1" applyFont="1" applyFill="1" applyBorder="1" applyAlignment="1" applyProtection="1">
      <alignment horizontal="left" vertical="center" wrapText="1"/>
    </xf>
    <xf numFmtId="1" fontId="10" fillId="6" borderId="7" xfId="14" applyNumberFormat="1" applyFont="1" applyFill="1" applyBorder="1" applyProtection="1">
      <alignment horizontal="center" vertical="top" shrinkToFit="1"/>
    </xf>
    <xf numFmtId="164" fontId="10" fillId="6" borderId="7" xfId="17" applyNumberFormat="1" applyFont="1" applyFill="1" applyBorder="1" applyProtection="1">
      <alignment horizontal="right" vertical="top" shrinkToFit="1"/>
    </xf>
    <xf numFmtId="164" fontId="10" fillId="6" borderId="8" xfId="17" applyNumberFormat="1" applyFont="1" applyFill="1" applyBorder="1" applyProtection="1">
      <alignment horizontal="right" vertical="top" shrinkToFit="1"/>
    </xf>
    <xf numFmtId="0" fontId="6" fillId="7" borderId="5" xfId="15" applyNumberFormat="1" applyFont="1" applyFill="1" applyBorder="1" applyProtection="1">
      <alignment horizontal="left" vertical="top" wrapText="1"/>
    </xf>
    <xf numFmtId="1" fontId="6" fillId="7" borderId="5" xfId="14" applyNumberFormat="1" applyFont="1" applyFill="1" applyBorder="1" applyProtection="1">
      <alignment horizontal="center" vertical="top" shrinkToFit="1"/>
    </xf>
    <xf numFmtId="164" fontId="6" fillId="7" borderId="5" xfId="17" applyNumberFormat="1" applyFont="1" applyFill="1" applyBorder="1" applyProtection="1">
      <alignment horizontal="right" vertical="top" shrinkToFit="1"/>
    </xf>
    <xf numFmtId="164" fontId="13" fillId="7" borderId="5" xfId="21" applyNumberFormat="1" applyFont="1" applyFill="1" applyBorder="1" applyProtection="1">
      <alignment horizontal="right" vertical="top" shrinkToFit="1"/>
    </xf>
    <xf numFmtId="0" fontId="16" fillId="7" borderId="5" xfId="0" applyFont="1" applyFill="1" applyBorder="1" applyAlignment="1" applyProtection="1">
      <alignment horizontal="center" vertical="top" wrapText="1"/>
      <protection locked="0"/>
    </xf>
    <xf numFmtId="0" fontId="15" fillId="0" borderId="0" xfId="0" applyFont="1" applyFill="1" applyAlignment="1" applyProtection="1">
      <alignment vertical="center"/>
      <protection locked="0"/>
    </xf>
    <xf numFmtId="0" fontId="15" fillId="0" borderId="0" xfId="0" applyFont="1" applyFill="1" applyProtection="1">
      <protection locked="0"/>
    </xf>
    <xf numFmtId="0" fontId="16" fillId="0" borderId="0" xfId="0" applyFont="1" applyFill="1" applyAlignment="1" applyProtection="1">
      <alignment horizontal="center" vertical="top" wrapText="1"/>
      <protection locked="0"/>
    </xf>
    <xf numFmtId="0" fontId="6" fillId="6" borderId="5" xfId="15" applyNumberFormat="1" applyFont="1" applyFill="1" applyBorder="1" applyProtection="1">
      <alignment horizontal="left" vertical="top" wrapText="1"/>
    </xf>
    <xf numFmtId="1" fontId="6" fillId="6" borderId="5" xfId="14" applyNumberFormat="1" applyFont="1" applyFill="1" applyBorder="1" applyProtection="1">
      <alignment horizontal="center" vertical="top" shrinkToFit="1"/>
    </xf>
    <xf numFmtId="164" fontId="6" fillId="6" borderId="5" xfId="17" applyNumberFormat="1" applyFont="1" applyFill="1" applyBorder="1" applyProtection="1">
      <alignment horizontal="right" vertical="top" shrinkToFit="1"/>
    </xf>
    <xf numFmtId="0" fontId="6" fillId="8" borderId="5" xfId="15" applyNumberFormat="1" applyFont="1" applyFill="1" applyBorder="1" applyProtection="1">
      <alignment horizontal="left" vertical="top" wrapText="1"/>
    </xf>
    <xf numFmtId="1" fontId="6" fillId="8" borderId="5" xfId="14" applyNumberFormat="1" applyFont="1" applyFill="1" applyBorder="1" applyProtection="1">
      <alignment horizontal="center" vertical="top" shrinkToFit="1"/>
    </xf>
    <xf numFmtId="164" fontId="6" fillId="8" borderId="5" xfId="17" applyNumberFormat="1" applyFont="1" applyFill="1" applyBorder="1" applyProtection="1">
      <alignment horizontal="right" vertical="top" shrinkToFit="1"/>
    </xf>
    <xf numFmtId="164" fontId="10" fillId="8" borderId="6" xfId="17" applyNumberFormat="1" applyFont="1" applyFill="1" applyBorder="1" applyProtection="1">
      <alignment horizontal="right" vertical="top" shrinkToFit="1"/>
    </xf>
    <xf numFmtId="0" fontId="11" fillId="5" borderId="2" xfId="15" applyNumberFormat="1" applyFont="1" applyFill="1" applyAlignment="1" applyProtection="1">
      <alignment horizontal="left" vertical="center" wrapText="1"/>
    </xf>
    <xf numFmtId="1" fontId="11" fillId="5" borderId="2" xfId="14" applyNumberFormat="1" applyFont="1" applyFill="1" applyProtection="1">
      <alignment horizontal="center" vertical="top" shrinkToFit="1"/>
    </xf>
    <xf numFmtId="164" fontId="11" fillId="5" borderId="2" xfId="17" applyNumberFormat="1" applyFont="1" applyFill="1" applyProtection="1">
      <alignment horizontal="right" vertical="top" shrinkToFit="1"/>
    </xf>
    <xf numFmtId="164" fontId="11" fillId="5" borderId="6" xfId="17" applyNumberFormat="1" applyFont="1" applyFill="1" applyBorder="1" applyProtection="1">
      <alignment horizontal="right" vertical="top" shrinkToFit="1"/>
    </xf>
    <xf numFmtId="0" fontId="11" fillId="5" borderId="5" xfId="2" applyNumberFormat="1" applyFont="1" applyFill="1" applyBorder="1" applyAlignment="1" applyProtection="1">
      <alignment horizontal="center" vertical="top" wrapText="1"/>
    </xf>
    <xf numFmtId="0" fontId="17" fillId="0" borderId="5" xfId="0" applyFont="1" applyFill="1" applyBorder="1" applyAlignment="1" applyProtection="1">
      <alignment horizontal="center" vertical="top" wrapText="1"/>
      <protection locked="0"/>
    </xf>
    <xf numFmtId="0" fontId="17" fillId="6" borderId="5" xfId="2" applyNumberFormat="1" applyFont="1" applyFill="1" applyBorder="1" applyAlignment="1" applyProtection="1">
      <alignment horizontal="center" vertical="top" wrapText="1"/>
    </xf>
    <xf numFmtId="0" fontId="18" fillId="5" borderId="5" xfId="2" applyNumberFormat="1" applyFont="1" applyFill="1" applyBorder="1" applyAlignment="1" applyProtection="1">
      <alignment horizontal="center" vertical="top" wrapText="1"/>
    </xf>
    <xf numFmtId="0" fontId="17" fillId="6" borderId="9" xfId="2" applyNumberFormat="1" applyFont="1" applyFill="1" applyBorder="1" applyAlignment="1" applyProtection="1">
      <alignment horizontal="center" vertical="top" wrapText="1"/>
    </xf>
    <xf numFmtId="0" fontId="17" fillId="8" borderId="5" xfId="2" applyNumberFormat="1" applyFont="1" applyFill="1" applyBorder="1" applyAlignment="1" applyProtection="1">
      <alignment horizontal="center" vertical="top" wrapText="1"/>
    </xf>
    <xf numFmtId="0" fontId="17" fillId="7" borderId="5" xfId="2" applyNumberFormat="1" applyFont="1" applyFill="1" applyBorder="1" applyAlignment="1" applyProtection="1">
      <alignment horizontal="center" vertical="top" wrapText="1"/>
    </xf>
    <xf numFmtId="0" fontId="17" fillId="7" borderId="5" xfId="0" applyFont="1" applyFill="1" applyBorder="1" applyAlignment="1" applyProtection="1">
      <alignment horizontal="center" vertical="top" wrapText="1"/>
      <protection locked="0"/>
    </xf>
    <xf numFmtId="0" fontId="17" fillId="8" borderId="5" xfId="0" applyFont="1" applyFill="1" applyBorder="1" applyAlignment="1" applyProtection="1">
      <alignment horizontal="center" vertical="top" wrapText="1"/>
      <protection locked="0"/>
    </xf>
    <xf numFmtId="0" fontId="17" fillId="6" borderId="5" xfId="0" applyFont="1" applyFill="1" applyBorder="1" applyAlignment="1" applyProtection="1">
      <alignment horizontal="center" vertical="top" wrapText="1"/>
      <protection locked="0"/>
    </xf>
    <xf numFmtId="0" fontId="12" fillId="0" borderId="5" xfId="0" applyFont="1" applyFill="1" applyBorder="1" applyAlignment="1" applyProtection="1">
      <alignment horizontal="center" vertical="top" wrapText="1"/>
      <protection locked="0"/>
    </xf>
    <xf numFmtId="0" fontId="12" fillId="0" borderId="5" xfId="2" applyNumberFormat="1" applyFont="1" applyFill="1" applyBorder="1" applyAlignment="1" applyProtection="1">
      <alignment horizontal="center" vertical="top" wrapText="1"/>
    </xf>
    <xf numFmtId="0" fontId="12" fillId="7" borderId="5" xfId="0" applyFont="1" applyFill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 applyProtection="1">
      <alignment horizontal="center" wrapText="1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Fill="1" applyBorder="1" applyProtection="1">
      <protection locked="0"/>
    </xf>
    <xf numFmtId="0" fontId="12" fillId="7" borderId="5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>
      <alignment wrapText="1"/>
    </xf>
    <xf numFmtId="0" fontId="20" fillId="0" borderId="1" xfId="0" applyFont="1" applyBorder="1" applyAlignment="1">
      <alignment wrapText="1"/>
    </xf>
    <xf numFmtId="0" fontId="7" fillId="0" borderId="1" xfId="0" applyFont="1" applyFill="1" applyBorder="1" applyAlignment="1" applyProtection="1">
      <alignment wrapText="1"/>
      <protection locked="0"/>
    </xf>
    <xf numFmtId="0" fontId="7" fillId="0" borderId="12" xfId="0" applyFont="1" applyFill="1" applyBorder="1" applyAlignment="1" applyProtection="1">
      <alignment horizontal="center" wrapText="1"/>
      <protection locked="0"/>
    </xf>
    <xf numFmtId="0" fontId="14" fillId="7" borderId="10" xfId="0" applyFont="1" applyFill="1" applyBorder="1" applyAlignment="1" applyProtection="1">
      <alignment horizontal="center"/>
      <protection locked="0"/>
    </xf>
    <xf numFmtId="0" fontId="14" fillId="7" borderId="11" xfId="0" applyFont="1" applyFill="1" applyBorder="1" applyAlignment="1" applyProtection="1">
      <alignment horizontal="center"/>
      <protection locked="0"/>
    </xf>
    <xf numFmtId="0" fontId="5" fillId="0" borderId="1" xfId="4" applyNumberFormat="1" applyFont="1" applyFill="1" applyAlignment="1" applyProtection="1">
      <alignment horizontal="center"/>
    </xf>
    <xf numFmtId="0" fontId="5" fillId="0" borderId="1" xfId="3" applyNumberFormat="1" applyFont="1" applyFill="1" applyAlignment="1" applyProtection="1">
      <alignment horizontal="center" wrapText="1"/>
    </xf>
    <xf numFmtId="0" fontId="6" fillId="0" borderId="1" xfId="1" applyFont="1" applyFill="1">
      <alignment horizontal="left" wrapText="1"/>
    </xf>
    <xf numFmtId="0" fontId="6" fillId="0" borderId="1" xfId="5" applyFont="1" applyFill="1">
      <alignment horizontal="right"/>
    </xf>
    <xf numFmtId="0" fontId="9" fillId="0" borderId="1" xfId="4" applyNumberFormat="1" applyFont="1" applyFill="1" applyAlignment="1" applyProtection="1">
      <alignment horizontal="center"/>
    </xf>
  </cellXfs>
  <cellStyles count="35">
    <cellStyle name="br" xfId="25"/>
    <cellStyle name="col" xfId="24"/>
    <cellStyle name="st31" xfId="21"/>
    <cellStyle name="st32" xfId="17"/>
    <cellStyle name="st33" xfId="3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30"/>
    <cellStyle name="xl36" xfId="1"/>
    <cellStyle name="xl37" xfId="13"/>
    <cellStyle name="xl38" xfId="31"/>
    <cellStyle name="xl39" xfId="22"/>
    <cellStyle name="xl40" xfId="3"/>
    <cellStyle name="xl41" xfId="4"/>
    <cellStyle name="xl42" xfId="5"/>
    <cellStyle name="xl43" xfId="32"/>
    <cellStyle name="xl44" xfId="15"/>
    <cellStyle name="xl45" xfId="33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showGridLines="0" tabSelected="1" topLeftCell="A35" zoomScaleNormal="100" zoomScaleSheetLayoutView="100" workbookViewId="0">
      <selection activeCell="G42" sqref="G42"/>
    </sheetView>
  </sheetViews>
  <sheetFormatPr defaultRowHeight="15" outlineLevelRow="2" x14ac:dyDescent="0.25"/>
  <cols>
    <col min="1" max="1" width="53.140625" style="4" customWidth="1"/>
    <col min="2" max="2" width="19.28515625" style="3" customWidth="1"/>
    <col min="3" max="4" width="13.5703125" style="3" customWidth="1"/>
    <col min="5" max="5" width="8.5703125" style="3" customWidth="1"/>
    <col min="6" max="6" width="20.42578125" style="23" customWidth="1"/>
    <col min="7" max="7" width="48.5703125" style="3" customWidth="1"/>
    <col min="8" max="8" width="21.140625" style="3" customWidth="1"/>
    <col min="9" max="16384" width="9.140625" style="3"/>
  </cols>
  <sheetData>
    <row r="1" spans="1:7" x14ac:dyDescent="0.25">
      <c r="A1" s="75"/>
      <c r="B1" s="75"/>
      <c r="C1" s="75"/>
      <c r="D1" s="75"/>
      <c r="E1" s="75"/>
      <c r="F1" s="20"/>
    </row>
    <row r="2" spans="1:7" ht="18.75" customHeight="1" x14ac:dyDescent="0.3">
      <c r="A2" s="74" t="s">
        <v>67</v>
      </c>
      <c r="B2" s="74"/>
      <c r="C2" s="74"/>
      <c r="D2" s="74"/>
      <c r="E2" s="74"/>
      <c r="F2" s="74"/>
      <c r="G2" s="1"/>
    </row>
    <row r="3" spans="1:7" ht="18.75" x14ac:dyDescent="0.3">
      <c r="A3" s="73" t="s">
        <v>211</v>
      </c>
      <c r="B3" s="73"/>
      <c r="C3" s="73"/>
      <c r="D3" s="73"/>
      <c r="E3" s="73"/>
      <c r="F3" s="73"/>
      <c r="G3" s="2"/>
    </row>
    <row r="4" spans="1:7" ht="15.75" x14ac:dyDescent="0.25">
      <c r="A4" s="77"/>
      <c r="B4" s="77"/>
      <c r="C4" s="77"/>
      <c r="D4" s="77"/>
      <c r="E4" s="77"/>
      <c r="F4" s="20"/>
    </row>
    <row r="5" spans="1:7" ht="15" customHeight="1" x14ac:dyDescent="0.25">
      <c r="A5" s="76" t="s">
        <v>0</v>
      </c>
      <c r="B5" s="76"/>
      <c r="C5" s="76"/>
      <c r="D5" s="76"/>
      <c r="E5" s="76"/>
      <c r="F5" s="20"/>
    </row>
    <row r="6" spans="1:7" ht="24" x14ac:dyDescent="0.25">
      <c r="A6" s="5" t="s">
        <v>1</v>
      </c>
      <c r="B6" s="8" t="s">
        <v>2</v>
      </c>
      <c r="C6" s="9" t="s">
        <v>3</v>
      </c>
      <c r="D6" s="10" t="s">
        <v>69</v>
      </c>
      <c r="E6" s="15" t="s">
        <v>68</v>
      </c>
      <c r="F6" s="21" t="s">
        <v>178</v>
      </c>
    </row>
    <row r="7" spans="1:7" s="36" customFormat="1" ht="15" customHeight="1" x14ac:dyDescent="0.2">
      <c r="A7" s="45" t="s">
        <v>130</v>
      </c>
      <c r="B7" s="46" t="s">
        <v>4</v>
      </c>
      <c r="C7" s="47">
        <v>1189027.4118999999</v>
      </c>
      <c r="D7" s="47">
        <v>1271469.0933999999</v>
      </c>
      <c r="E7" s="48">
        <f>D7/C7*100</f>
        <v>106.93353918294135</v>
      </c>
      <c r="F7" s="49"/>
    </row>
    <row r="8" spans="1:7" outlineLevel="1" x14ac:dyDescent="0.25">
      <c r="A8" s="6" t="s">
        <v>114</v>
      </c>
      <c r="B8" s="11" t="s">
        <v>5</v>
      </c>
      <c r="C8" s="12">
        <v>1005400.193</v>
      </c>
      <c r="D8" s="12">
        <v>1042147.7032</v>
      </c>
      <c r="E8" s="17">
        <f t="shared" ref="E8:E70" si="0">D8/C8*100</f>
        <v>103.65501324306987</v>
      </c>
      <c r="F8" s="22"/>
      <c r="G8" s="65"/>
    </row>
    <row r="9" spans="1:7" ht="60" outlineLevel="2" x14ac:dyDescent="0.25">
      <c r="A9" s="7" t="s">
        <v>70</v>
      </c>
      <c r="B9" s="13" t="s">
        <v>6</v>
      </c>
      <c r="C9" s="14">
        <v>1003025.026</v>
      </c>
      <c r="D9" s="14">
        <v>1038131.9892</v>
      </c>
      <c r="E9" s="18">
        <f t="shared" si="0"/>
        <v>103.50010840108391</v>
      </c>
      <c r="F9" s="59" t="s">
        <v>250</v>
      </c>
      <c r="G9" s="67"/>
    </row>
    <row r="10" spans="1:7" ht="84" outlineLevel="2" x14ac:dyDescent="0.25">
      <c r="A10" s="7" t="s">
        <v>71</v>
      </c>
      <c r="B10" s="13" t="s">
        <v>7</v>
      </c>
      <c r="C10" s="14">
        <v>350.01499999999999</v>
      </c>
      <c r="D10" s="14">
        <v>811.22429999999997</v>
      </c>
      <c r="E10" s="18">
        <f t="shared" si="0"/>
        <v>231.76843849549306</v>
      </c>
      <c r="F10" s="59" t="s">
        <v>228</v>
      </c>
      <c r="G10" s="65"/>
    </row>
    <row r="11" spans="1:7" ht="36" outlineLevel="2" x14ac:dyDescent="0.25">
      <c r="A11" s="7" t="s">
        <v>72</v>
      </c>
      <c r="B11" s="13" t="s">
        <v>8</v>
      </c>
      <c r="C11" s="14">
        <v>2025.152</v>
      </c>
      <c r="D11" s="14">
        <v>3204.4897000000001</v>
      </c>
      <c r="E11" s="18">
        <f t="shared" si="0"/>
        <v>158.23452758113959</v>
      </c>
      <c r="F11" s="59" t="s">
        <v>137</v>
      </c>
    </row>
    <row r="12" spans="1:7" ht="24" outlineLevel="1" x14ac:dyDescent="0.25">
      <c r="A12" s="6" t="s">
        <v>115</v>
      </c>
      <c r="B12" s="11" t="s">
        <v>9</v>
      </c>
      <c r="C12" s="12">
        <v>11706.96</v>
      </c>
      <c r="D12" s="12">
        <v>11009.2343</v>
      </c>
      <c r="E12" s="17">
        <f t="shared" si="0"/>
        <v>94.040077868208314</v>
      </c>
      <c r="F12" s="51"/>
    </row>
    <row r="13" spans="1:7" ht="84" outlineLevel="2" x14ac:dyDescent="0.25">
      <c r="A13" s="7" t="s">
        <v>73</v>
      </c>
      <c r="B13" s="13" t="s">
        <v>10</v>
      </c>
      <c r="C13" s="14">
        <v>5575.96</v>
      </c>
      <c r="D13" s="14">
        <v>5077.8744999999999</v>
      </c>
      <c r="E13" s="18">
        <f t="shared" si="0"/>
        <v>91.067269133924924</v>
      </c>
      <c r="F13" s="59" t="s">
        <v>134</v>
      </c>
      <c r="G13" s="24"/>
    </row>
    <row r="14" spans="1:7" ht="96" outlineLevel="2" x14ac:dyDescent="0.25">
      <c r="A14" s="7" t="s">
        <v>74</v>
      </c>
      <c r="B14" s="13" t="s">
        <v>11</v>
      </c>
      <c r="C14" s="14">
        <v>30.25</v>
      </c>
      <c r="D14" s="14">
        <v>36.320599999999999</v>
      </c>
      <c r="E14" s="18">
        <f t="shared" si="0"/>
        <v>120.06809917355372</v>
      </c>
      <c r="F14" s="59" t="s">
        <v>135</v>
      </c>
      <c r="G14" s="24"/>
    </row>
    <row r="15" spans="1:7" ht="84" outlineLevel="2" x14ac:dyDescent="0.25">
      <c r="A15" s="7" t="s">
        <v>75</v>
      </c>
      <c r="B15" s="13" t="s">
        <v>12</v>
      </c>
      <c r="C15" s="14">
        <v>6100.75</v>
      </c>
      <c r="D15" s="14">
        <v>6831.1679000000004</v>
      </c>
      <c r="E15" s="18">
        <f t="shared" si="0"/>
        <v>111.97259189443922</v>
      </c>
      <c r="F15" s="59" t="s">
        <v>136</v>
      </c>
      <c r="G15" s="24"/>
    </row>
    <row r="16" spans="1:7" ht="84" outlineLevel="2" x14ac:dyDescent="0.25">
      <c r="A16" s="7" t="s">
        <v>76</v>
      </c>
      <c r="B16" s="13" t="s">
        <v>13</v>
      </c>
      <c r="C16" s="14">
        <v>0</v>
      </c>
      <c r="D16" s="14">
        <v>-936.12869999999998</v>
      </c>
      <c r="E16" s="18" t="s">
        <v>132</v>
      </c>
      <c r="F16" s="59" t="s">
        <v>142</v>
      </c>
      <c r="G16" s="24"/>
    </row>
    <row r="17" spans="1:7" outlineLevel="1" x14ac:dyDescent="0.25">
      <c r="A17" s="6" t="s">
        <v>116</v>
      </c>
      <c r="B17" s="11" t="s">
        <v>14</v>
      </c>
      <c r="C17" s="12">
        <v>40182.196000000004</v>
      </c>
      <c r="D17" s="12">
        <v>65857.202099999995</v>
      </c>
      <c r="E17" s="17">
        <f t="shared" si="0"/>
        <v>163.89647320420215</v>
      </c>
      <c r="F17" s="51"/>
      <c r="G17" s="24"/>
    </row>
    <row r="18" spans="1:7" ht="108" outlineLevel="2" x14ac:dyDescent="0.25">
      <c r="A18" s="7" t="s">
        <v>77</v>
      </c>
      <c r="B18" s="13" t="s">
        <v>15</v>
      </c>
      <c r="C18" s="14">
        <v>17906.325000000001</v>
      </c>
      <c r="D18" s="14">
        <v>33463.232600000003</v>
      </c>
      <c r="E18" s="18">
        <f t="shared" si="0"/>
        <v>186.87939931839728</v>
      </c>
      <c r="F18" s="59" t="s">
        <v>251</v>
      </c>
      <c r="G18" s="24"/>
    </row>
    <row r="19" spans="1:7" ht="108" outlineLevel="2" x14ac:dyDescent="0.25">
      <c r="A19" s="7" t="s">
        <v>78</v>
      </c>
      <c r="B19" s="13" t="s">
        <v>16</v>
      </c>
      <c r="C19" s="14">
        <v>10920.805</v>
      </c>
      <c r="D19" s="14">
        <v>20696.550800000001</v>
      </c>
      <c r="E19" s="18">
        <f t="shared" si="0"/>
        <v>189.51488283143962</v>
      </c>
      <c r="F19" s="59" t="s">
        <v>251</v>
      </c>
      <c r="G19" s="24"/>
    </row>
    <row r="20" spans="1:7" ht="60" outlineLevel="2" x14ac:dyDescent="0.25">
      <c r="A20" s="7" t="s">
        <v>79</v>
      </c>
      <c r="B20" s="13" t="s">
        <v>17</v>
      </c>
      <c r="C20" s="14">
        <v>8514.1659999999993</v>
      </c>
      <c r="D20" s="14">
        <v>8661.4896000000008</v>
      </c>
      <c r="E20" s="18">
        <f t="shared" si="0"/>
        <v>101.73033506746287</v>
      </c>
      <c r="F20" s="59" t="s">
        <v>212</v>
      </c>
      <c r="G20" s="24"/>
    </row>
    <row r="21" spans="1:7" ht="24" outlineLevel="2" x14ac:dyDescent="0.25">
      <c r="A21" s="7" t="s">
        <v>80</v>
      </c>
      <c r="B21" s="13" t="s">
        <v>18</v>
      </c>
      <c r="C21" s="14">
        <v>0</v>
      </c>
      <c r="D21" s="14">
        <v>0.34439999999999998</v>
      </c>
      <c r="E21" s="18">
        <v>0</v>
      </c>
      <c r="F21" s="50"/>
      <c r="G21" s="24"/>
    </row>
    <row r="22" spans="1:7" ht="132" outlineLevel="2" x14ac:dyDescent="0.25">
      <c r="A22" s="7" t="s">
        <v>81</v>
      </c>
      <c r="B22" s="13" t="s">
        <v>19</v>
      </c>
      <c r="C22" s="14">
        <v>2840.9</v>
      </c>
      <c r="D22" s="14">
        <v>3035.5846999999999</v>
      </c>
      <c r="E22" s="18">
        <f t="shared" si="0"/>
        <v>106.85292336935477</v>
      </c>
      <c r="F22" s="59" t="s">
        <v>213</v>
      </c>
      <c r="G22" s="24"/>
    </row>
    <row r="23" spans="1:7" outlineLevel="1" x14ac:dyDescent="0.25">
      <c r="A23" s="6" t="s">
        <v>117</v>
      </c>
      <c r="B23" s="11" t="s">
        <v>20</v>
      </c>
      <c r="C23" s="12">
        <v>16313.144</v>
      </c>
      <c r="D23" s="12">
        <v>16787.9306</v>
      </c>
      <c r="E23" s="17">
        <f t="shared" si="0"/>
        <v>102.91045429378912</v>
      </c>
      <c r="F23" s="51"/>
    </row>
    <row r="24" spans="1:7" ht="60" outlineLevel="2" x14ac:dyDescent="0.25">
      <c r="A24" s="7" t="s">
        <v>82</v>
      </c>
      <c r="B24" s="13" t="s">
        <v>21</v>
      </c>
      <c r="C24" s="14">
        <v>14176.307000000001</v>
      </c>
      <c r="D24" s="14">
        <v>14747.211300000001</v>
      </c>
      <c r="E24" s="18">
        <f t="shared" si="0"/>
        <v>104.02717223886306</v>
      </c>
      <c r="F24" s="59" t="s">
        <v>214</v>
      </c>
    </row>
    <row r="25" spans="1:7" ht="36" outlineLevel="2" x14ac:dyDescent="0.25">
      <c r="A25" s="7" t="s">
        <v>83</v>
      </c>
      <c r="B25" s="13" t="s">
        <v>22</v>
      </c>
      <c r="C25" s="14">
        <v>2101.6480000000001</v>
      </c>
      <c r="D25" s="14">
        <v>2035.3873000000001</v>
      </c>
      <c r="E25" s="18">
        <f t="shared" si="0"/>
        <v>96.847202766590783</v>
      </c>
      <c r="F25" s="59" t="s">
        <v>215</v>
      </c>
    </row>
    <row r="26" spans="1:7" ht="96" outlineLevel="2" x14ac:dyDescent="0.25">
      <c r="A26" s="7" t="s">
        <v>84</v>
      </c>
      <c r="B26" s="13" t="s">
        <v>23</v>
      </c>
      <c r="C26" s="14">
        <v>35.189</v>
      </c>
      <c r="D26" s="14">
        <v>5.3319999999999999</v>
      </c>
      <c r="E26" s="18">
        <f t="shared" si="0"/>
        <v>15.152462417232657</v>
      </c>
      <c r="F26" s="59" t="s">
        <v>216</v>
      </c>
    </row>
    <row r="27" spans="1:7" outlineLevel="1" x14ac:dyDescent="0.25">
      <c r="A27" s="6" t="s">
        <v>118</v>
      </c>
      <c r="B27" s="11" t="s">
        <v>24</v>
      </c>
      <c r="C27" s="12">
        <v>10531.876</v>
      </c>
      <c r="D27" s="12">
        <v>14527.17</v>
      </c>
      <c r="E27" s="17">
        <f t="shared" si="0"/>
        <v>137.93525483968858</v>
      </c>
      <c r="F27" s="51"/>
    </row>
    <row r="28" spans="1:7" ht="72" outlineLevel="2" x14ac:dyDescent="0.25">
      <c r="A28" s="7" t="s">
        <v>85</v>
      </c>
      <c r="B28" s="13" t="s">
        <v>25</v>
      </c>
      <c r="C28" s="14">
        <v>10507.261</v>
      </c>
      <c r="D28" s="14">
        <v>14527.17</v>
      </c>
      <c r="E28" s="18">
        <f t="shared" si="0"/>
        <v>138.25839103073579</v>
      </c>
      <c r="F28" s="59" t="s">
        <v>217</v>
      </c>
    </row>
    <row r="29" spans="1:7" ht="48" outlineLevel="2" x14ac:dyDescent="0.25">
      <c r="A29" s="7" t="s">
        <v>86</v>
      </c>
      <c r="B29" s="13" t="s">
        <v>26</v>
      </c>
      <c r="C29" s="14">
        <v>24.614999999999998</v>
      </c>
      <c r="D29" s="14">
        <v>0</v>
      </c>
      <c r="E29" s="18">
        <f t="shared" si="0"/>
        <v>0</v>
      </c>
      <c r="F29" s="59" t="s">
        <v>218</v>
      </c>
    </row>
    <row r="30" spans="1:7" ht="36" outlineLevel="1" x14ac:dyDescent="0.25">
      <c r="A30" s="6" t="s">
        <v>119</v>
      </c>
      <c r="B30" s="11" t="s">
        <v>27</v>
      </c>
      <c r="C30" s="12">
        <v>67053.714999999997</v>
      </c>
      <c r="D30" s="12">
        <v>72651.418799999999</v>
      </c>
      <c r="E30" s="17">
        <f t="shared" si="0"/>
        <v>108.34808899104249</v>
      </c>
      <c r="F30" s="51"/>
    </row>
    <row r="31" spans="1:7" ht="72" outlineLevel="2" x14ac:dyDescent="0.25">
      <c r="A31" s="7" t="s">
        <v>87</v>
      </c>
      <c r="B31" s="13" t="s">
        <v>28</v>
      </c>
      <c r="C31" s="14">
        <v>16420</v>
      </c>
      <c r="D31" s="14">
        <v>16728.560399999998</v>
      </c>
      <c r="E31" s="18">
        <f t="shared" si="0"/>
        <v>101.8791741778319</v>
      </c>
      <c r="F31" s="59" t="s">
        <v>138</v>
      </c>
    </row>
    <row r="32" spans="1:7" ht="60" outlineLevel="2" x14ac:dyDescent="0.25">
      <c r="A32" s="7" t="s">
        <v>88</v>
      </c>
      <c r="B32" s="13" t="s">
        <v>29</v>
      </c>
      <c r="C32" s="14">
        <v>9210.2000000000007</v>
      </c>
      <c r="D32" s="14">
        <v>9723.1209999999992</v>
      </c>
      <c r="E32" s="18">
        <f t="shared" si="0"/>
        <v>105.56905387505155</v>
      </c>
      <c r="F32" s="59" t="s">
        <v>219</v>
      </c>
    </row>
    <row r="33" spans="1:9" ht="72" outlineLevel="2" x14ac:dyDescent="0.25">
      <c r="A33" s="7" t="s">
        <v>89</v>
      </c>
      <c r="B33" s="13" t="s">
        <v>30</v>
      </c>
      <c r="C33" s="14">
        <v>29550</v>
      </c>
      <c r="D33" s="14">
        <v>31794.583500000001</v>
      </c>
      <c r="E33" s="18">
        <f t="shared" si="0"/>
        <v>107.59588324873097</v>
      </c>
      <c r="F33" s="59" t="s">
        <v>138</v>
      </c>
    </row>
    <row r="34" spans="1:9" ht="36" outlineLevel="2" x14ac:dyDescent="0.25">
      <c r="A34" s="7" t="s">
        <v>90</v>
      </c>
      <c r="B34" s="13" t="s">
        <v>31</v>
      </c>
      <c r="C34" s="14">
        <v>1098.0150000000001</v>
      </c>
      <c r="D34" s="14">
        <v>1098.0150000000001</v>
      </c>
      <c r="E34" s="18">
        <f t="shared" si="0"/>
        <v>100</v>
      </c>
      <c r="F34" s="50" t="s">
        <v>132</v>
      </c>
    </row>
    <row r="35" spans="1:9" ht="108" outlineLevel="2" x14ac:dyDescent="0.25">
      <c r="A35" s="7" t="s">
        <v>91</v>
      </c>
      <c r="B35" s="13" t="s">
        <v>32</v>
      </c>
      <c r="C35" s="14">
        <v>10775.5</v>
      </c>
      <c r="D35" s="14">
        <v>13307.1389</v>
      </c>
      <c r="E35" s="18">
        <f t="shared" si="0"/>
        <v>123.49439840378638</v>
      </c>
      <c r="F35" s="59" t="s">
        <v>141</v>
      </c>
      <c r="G35" s="16"/>
    </row>
    <row r="36" spans="1:9" outlineLevel="1" x14ac:dyDescent="0.25">
      <c r="A36" s="6" t="s">
        <v>120</v>
      </c>
      <c r="B36" s="11" t="s">
        <v>33</v>
      </c>
      <c r="C36" s="12">
        <v>9628.4256000000005</v>
      </c>
      <c r="D36" s="12">
        <v>9886.7999999999993</v>
      </c>
      <c r="E36" s="17">
        <f t="shared" si="0"/>
        <v>102.68345429184184</v>
      </c>
      <c r="F36" s="51"/>
    </row>
    <row r="37" spans="1:9" ht="48" outlineLevel="2" x14ac:dyDescent="0.25">
      <c r="A37" s="7" t="s">
        <v>92</v>
      </c>
      <c r="B37" s="13" t="s">
        <v>34</v>
      </c>
      <c r="C37" s="14">
        <v>1270.7414000000001</v>
      </c>
      <c r="D37" s="14">
        <v>575.42719999999997</v>
      </c>
      <c r="E37" s="18">
        <f t="shared" si="0"/>
        <v>45.282793178848188</v>
      </c>
      <c r="F37" s="59" t="s">
        <v>246</v>
      </c>
    </row>
    <row r="38" spans="1:9" ht="60" outlineLevel="2" x14ac:dyDescent="0.25">
      <c r="A38" s="7" t="s">
        <v>93</v>
      </c>
      <c r="B38" s="13" t="s">
        <v>35</v>
      </c>
      <c r="C38" s="14">
        <v>7806.1549000000005</v>
      </c>
      <c r="D38" s="14">
        <v>8378</v>
      </c>
      <c r="E38" s="18">
        <f t="shared" si="0"/>
        <v>107.32556690618577</v>
      </c>
      <c r="F38" s="59" t="s">
        <v>220</v>
      </c>
    </row>
    <row r="39" spans="1:9" ht="60" outlineLevel="2" x14ac:dyDescent="0.25">
      <c r="A39" s="7" t="s">
        <v>94</v>
      </c>
      <c r="B39" s="13" t="s">
        <v>36</v>
      </c>
      <c r="C39" s="14">
        <v>469.20159999999998</v>
      </c>
      <c r="D39" s="14">
        <v>931.38760000000002</v>
      </c>
      <c r="E39" s="18">
        <f t="shared" si="0"/>
        <v>198.50477918233869</v>
      </c>
      <c r="F39" s="59" t="s">
        <v>221</v>
      </c>
    </row>
    <row r="40" spans="1:9" outlineLevel="1" x14ac:dyDescent="0.25">
      <c r="A40" s="7" t="s">
        <v>174</v>
      </c>
      <c r="B40" s="25" t="s">
        <v>175</v>
      </c>
      <c r="C40" s="14">
        <v>82.327699999999993</v>
      </c>
      <c r="D40" s="14">
        <v>0</v>
      </c>
      <c r="E40" s="18"/>
      <c r="F40" s="50"/>
    </row>
    <row r="41" spans="1:9" ht="24" outlineLevel="2" x14ac:dyDescent="0.25">
      <c r="A41" s="6" t="s">
        <v>121</v>
      </c>
      <c r="B41" s="11" t="s">
        <v>37</v>
      </c>
      <c r="C41" s="12">
        <v>4122.1223</v>
      </c>
      <c r="D41" s="12">
        <v>4660.1079</v>
      </c>
      <c r="E41" s="17">
        <f t="shared" si="0"/>
        <v>113.05117997105521</v>
      </c>
      <c r="F41" s="51"/>
    </row>
    <row r="42" spans="1:9" ht="48" outlineLevel="1" x14ac:dyDescent="0.25">
      <c r="A42" s="7" t="s">
        <v>95</v>
      </c>
      <c r="B42" s="13" t="s">
        <v>38</v>
      </c>
      <c r="C42" s="14">
        <v>4122.1223</v>
      </c>
      <c r="D42" s="14">
        <v>4660.1079</v>
      </c>
      <c r="E42" s="18">
        <f t="shared" si="0"/>
        <v>113.05117997105521</v>
      </c>
      <c r="F42" s="59" t="s">
        <v>139</v>
      </c>
    </row>
    <row r="43" spans="1:9" ht="24" outlineLevel="2" x14ac:dyDescent="0.25">
      <c r="A43" s="6" t="s">
        <v>122</v>
      </c>
      <c r="B43" s="11" t="s">
        <v>39</v>
      </c>
      <c r="C43" s="12">
        <v>20344.2</v>
      </c>
      <c r="D43" s="12">
        <v>27136.869200000001</v>
      </c>
      <c r="E43" s="17">
        <f t="shared" si="0"/>
        <v>133.3887260251079</v>
      </c>
      <c r="F43" s="51"/>
    </row>
    <row r="44" spans="1:9" ht="72" outlineLevel="2" x14ac:dyDescent="0.25">
      <c r="A44" s="7" t="s">
        <v>96</v>
      </c>
      <c r="B44" s="13" t="s">
        <v>40</v>
      </c>
      <c r="C44" s="14">
        <v>20344.2</v>
      </c>
      <c r="D44" s="14">
        <v>27136.869200000001</v>
      </c>
      <c r="E44" s="18">
        <f t="shared" si="0"/>
        <v>133.3887260251079</v>
      </c>
      <c r="F44" s="59" t="s">
        <v>139</v>
      </c>
    </row>
    <row r="45" spans="1:9" outlineLevel="2" x14ac:dyDescent="0.25">
      <c r="A45" s="6" t="s">
        <v>123</v>
      </c>
      <c r="B45" s="11" t="s">
        <v>41</v>
      </c>
      <c r="C45" s="12">
        <v>3744.58</v>
      </c>
      <c r="D45" s="12">
        <v>5454.0667199999998</v>
      </c>
      <c r="E45" s="17">
        <f t="shared" si="0"/>
        <v>145.65229531749887</v>
      </c>
      <c r="F45" s="51"/>
    </row>
    <row r="46" spans="1:9" ht="60.75" outlineLevel="2" x14ac:dyDescent="0.25">
      <c r="A46" s="7" t="s">
        <v>179</v>
      </c>
      <c r="B46" s="13" t="s">
        <v>143</v>
      </c>
      <c r="C46" s="14">
        <v>0</v>
      </c>
      <c r="D46" s="14">
        <v>8.6</v>
      </c>
      <c r="E46" s="18" t="s">
        <v>132</v>
      </c>
      <c r="F46" s="63" t="s">
        <v>236</v>
      </c>
      <c r="G46" s="65"/>
    </row>
    <row r="47" spans="1:9" ht="102.75" customHeight="1" outlineLevel="2" x14ac:dyDescent="0.25">
      <c r="A47" s="7" t="s">
        <v>180</v>
      </c>
      <c r="B47" s="13" t="s">
        <v>144</v>
      </c>
      <c r="C47" s="14">
        <v>10.5</v>
      </c>
      <c r="D47" s="14">
        <v>60.191200000000002</v>
      </c>
      <c r="E47" s="18">
        <f t="shared" si="0"/>
        <v>573.24952380952379</v>
      </c>
      <c r="F47" s="59" t="s">
        <v>231</v>
      </c>
      <c r="G47" s="64"/>
    </row>
    <row r="48" spans="1:9" ht="72" outlineLevel="2" x14ac:dyDescent="0.25">
      <c r="A48" s="7" t="s">
        <v>181</v>
      </c>
      <c r="B48" s="13" t="s">
        <v>145</v>
      </c>
      <c r="C48" s="14">
        <v>2</v>
      </c>
      <c r="D48" s="14">
        <v>5.4348999999999998</v>
      </c>
      <c r="E48" s="18">
        <f t="shared" si="0"/>
        <v>271.745</v>
      </c>
      <c r="F48" s="59" t="s">
        <v>229</v>
      </c>
      <c r="G48" s="64"/>
      <c r="I48" s="16"/>
    </row>
    <row r="49" spans="1:7" ht="97.5" customHeight="1" outlineLevel="2" x14ac:dyDescent="0.25">
      <c r="A49" s="7" t="s">
        <v>182</v>
      </c>
      <c r="B49" s="13" t="s">
        <v>146</v>
      </c>
      <c r="C49" s="14">
        <v>0</v>
      </c>
      <c r="D49" s="14">
        <v>36</v>
      </c>
      <c r="E49" s="18" t="s">
        <v>132</v>
      </c>
      <c r="F49" s="59" t="s">
        <v>230</v>
      </c>
    </row>
    <row r="50" spans="1:7" ht="60" outlineLevel="2" x14ac:dyDescent="0.25">
      <c r="A50" s="7" t="s">
        <v>183</v>
      </c>
      <c r="B50" s="13" t="s">
        <v>147</v>
      </c>
      <c r="C50" s="14">
        <v>0</v>
      </c>
      <c r="D50" s="14">
        <v>15</v>
      </c>
      <c r="E50" s="18" t="s">
        <v>132</v>
      </c>
      <c r="F50" s="59" t="s">
        <v>235</v>
      </c>
    </row>
    <row r="51" spans="1:7" ht="60" outlineLevel="2" x14ac:dyDescent="0.25">
      <c r="A51" s="7" t="s">
        <v>184</v>
      </c>
      <c r="B51" s="13" t="s">
        <v>148</v>
      </c>
      <c r="C51" s="14">
        <v>0</v>
      </c>
      <c r="D51" s="14">
        <v>10</v>
      </c>
      <c r="E51" s="18" t="s">
        <v>132</v>
      </c>
      <c r="F51" s="59" t="s">
        <v>232</v>
      </c>
    </row>
    <row r="52" spans="1:7" ht="84" outlineLevel="2" x14ac:dyDescent="0.25">
      <c r="A52" s="7" t="s">
        <v>185</v>
      </c>
      <c r="B52" s="13" t="s">
        <v>149</v>
      </c>
      <c r="C52" s="14">
        <v>0</v>
      </c>
      <c r="D52" s="14">
        <v>1</v>
      </c>
      <c r="E52" s="18" t="s">
        <v>132</v>
      </c>
      <c r="F52" s="59" t="s">
        <v>233</v>
      </c>
    </row>
    <row r="53" spans="1:7" ht="108" outlineLevel="2" x14ac:dyDescent="0.25">
      <c r="A53" s="7" t="s">
        <v>186</v>
      </c>
      <c r="B53" s="13" t="s">
        <v>150</v>
      </c>
      <c r="C53" s="14">
        <v>0.6</v>
      </c>
      <c r="D53" s="14">
        <v>28</v>
      </c>
      <c r="E53" s="18">
        <f t="shared" si="0"/>
        <v>4666.666666666667</v>
      </c>
      <c r="F53" s="59" t="s">
        <v>234</v>
      </c>
    </row>
    <row r="54" spans="1:7" ht="60" outlineLevel="2" x14ac:dyDescent="0.25">
      <c r="A54" s="7" t="s">
        <v>187</v>
      </c>
      <c r="B54" s="13" t="s">
        <v>151</v>
      </c>
      <c r="C54" s="14">
        <v>0</v>
      </c>
      <c r="D54" s="14">
        <v>2.25</v>
      </c>
      <c r="E54" s="18" t="s">
        <v>132</v>
      </c>
      <c r="F54" s="61" t="s">
        <v>237</v>
      </c>
    </row>
    <row r="55" spans="1:7" ht="120" outlineLevel="2" x14ac:dyDescent="0.25">
      <c r="A55" s="7" t="s">
        <v>188</v>
      </c>
      <c r="B55" s="13" t="s">
        <v>152</v>
      </c>
      <c r="C55" s="14">
        <v>44</v>
      </c>
      <c r="D55" s="14">
        <v>59.3</v>
      </c>
      <c r="E55" s="18">
        <f t="shared" si="0"/>
        <v>134.77272727272725</v>
      </c>
      <c r="F55" s="59" t="s">
        <v>140</v>
      </c>
    </row>
    <row r="56" spans="1:7" ht="60" outlineLevel="2" x14ac:dyDescent="0.25">
      <c r="A56" s="7" t="s">
        <v>189</v>
      </c>
      <c r="B56" s="13" t="s">
        <v>153</v>
      </c>
      <c r="C56" s="14">
        <v>33</v>
      </c>
      <c r="D56" s="14">
        <v>174.25309999999999</v>
      </c>
      <c r="E56" s="18">
        <f t="shared" si="0"/>
        <v>528.03969696969693</v>
      </c>
      <c r="F56" s="59" t="s">
        <v>227</v>
      </c>
    </row>
    <row r="57" spans="1:7" ht="85.5" customHeight="1" outlineLevel="1" x14ac:dyDescent="0.25">
      <c r="A57" s="7" t="s">
        <v>190</v>
      </c>
      <c r="B57" s="13" t="s">
        <v>154</v>
      </c>
      <c r="C57" s="14">
        <v>58</v>
      </c>
      <c r="D57" s="14">
        <v>0</v>
      </c>
      <c r="E57" s="18">
        <f t="shared" si="0"/>
        <v>0</v>
      </c>
      <c r="F57" s="59" t="s">
        <v>241</v>
      </c>
      <c r="G57" s="16"/>
    </row>
    <row r="58" spans="1:7" ht="60" outlineLevel="2" x14ac:dyDescent="0.25">
      <c r="A58" s="7" t="s">
        <v>191</v>
      </c>
      <c r="B58" s="13" t="s">
        <v>155</v>
      </c>
      <c r="C58" s="14">
        <v>313</v>
      </c>
      <c r="D58" s="14">
        <v>281.57330000000002</v>
      </c>
      <c r="E58" s="18">
        <f t="shared" si="0"/>
        <v>89.959520766773167</v>
      </c>
      <c r="F58" s="59" t="s">
        <v>238</v>
      </c>
    </row>
    <row r="59" spans="1:7" ht="144" x14ac:dyDescent="0.25">
      <c r="A59" s="7" t="s">
        <v>192</v>
      </c>
      <c r="B59" s="13" t="s">
        <v>156</v>
      </c>
      <c r="C59" s="14">
        <v>0</v>
      </c>
      <c r="D59" s="14">
        <v>50.9129</v>
      </c>
      <c r="E59" s="18">
        <v>0</v>
      </c>
      <c r="F59" s="59" t="s">
        <v>242</v>
      </c>
    </row>
    <row r="60" spans="1:7" ht="110.25" customHeight="1" outlineLevel="1" x14ac:dyDescent="0.25">
      <c r="A60" s="7" t="s">
        <v>193</v>
      </c>
      <c r="B60" s="13" t="s">
        <v>157</v>
      </c>
      <c r="C60" s="14">
        <v>17.54</v>
      </c>
      <c r="D60" s="14">
        <v>550.73379999999997</v>
      </c>
      <c r="E60" s="18">
        <f t="shared" si="0"/>
        <v>3139.8734321550742</v>
      </c>
      <c r="F60" s="59" t="s">
        <v>252</v>
      </c>
    </row>
    <row r="61" spans="1:7" ht="60" outlineLevel="2" x14ac:dyDescent="0.25">
      <c r="A61" s="7" t="s">
        <v>194</v>
      </c>
      <c r="B61" s="13" t="s">
        <v>158</v>
      </c>
      <c r="C61" s="14">
        <v>0</v>
      </c>
      <c r="D61" s="14">
        <v>23.992999999999999</v>
      </c>
      <c r="E61" s="18">
        <v>0</v>
      </c>
      <c r="F61" s="59" t="s">
        <v>240</v>
      </c>
    </row>
    <row r="62" spans="1:7" ht="84" outlineLevel="2" x14ac:dyDescent="0.25">
      <c r="A62" s="7" t="s">
        <v>195</v>
      </c>
      <c r="B62" s="13" t="s">
        <v>159</v>
      </c>
      <c r="C62" s="14">
        <v>0</v>
      </c>
      <c r="D62" s="14">
        <v>236.8416</v>
      </c>
      <c r="E62" s="18">
        <v>0</v>
      </c>
      <c r="F62" s="59" t="s">
        <v>239</v>
      </c>
    </row>
    <row r="63" spans="1:7" ht="48" outlineLevel="2" x14ac:dyDescent="0.25">
      <c r="A63" s="7" t="s">
        <v>196</v>
      </c>
      <c r="B63" s="13" t="s">
        <v>160</v>
      </c>
      <c r="C63" s="14">
        <v>3265.94</v>
      </c>
      <c r="D63" s="14">
        <v>3879.3492999999999</v>
      </c>
      <c r="E63" s="18">
        <f t="shared" si="0"/>
        <v>118.78201375407997</v>
      </c>
      <c r="F63" s="59" t="s">
        <v>222</v>
      </c>
    </row>
    <row r="64" spans="1:7" ht="60" outlineLevel="2" x14ac:dyDescent="0.25">
      <c r="A64" s="7" t="s">
        <v>197</v>
      </c>
      <c r="B64" s="13" t="s">
        <v>161</v>
      </c>
      <c r="C64" s="14">
        <v>0</v>
      </c>
      <c r="D64" s="14">
        <v>30.633600000000001</v>
      </c>
      <c r="E64" s="18">
        <v>0</v>
      </c>
      <c r="F64" s="59" t="s">
        <v>222</v>
      </c>
    </row>
    <row r="65" spans="1:8" outlineLevel="2" x14ac:dyDescent="0.25">
      <c r="A65" s="6" t="s">
        <v>124</v>
      </c>
      <c r="B65" s="11" t="s">
        <v>42</v>
      </c>
      <c r="C65" s="12">
        <v>0</v>
      </c>
      <c r="D65" s="12">
        <v>1350.6449</v>
      </c>
      <c r="E65" s="17" t="s">
        <v>132</v>
      </c>
      <c r="F65" s="51"/>
    </row>
    <row r="66" spans="1:8" ht="24" outlineLevel="2" x14ac:dyDescent="0.25">
      <c r="A66" s="7" t="s">
        <v>97</v>
      </c>
      <c r="B66" s="13" t="s">
        <v>43</v>
      </c>
      <c r="C66" s="14">
        <v>0</v>
      </c>
      <c r="D66" s="14">
        <v>1350.6449</v>
      </c>
      <c r="E66" s="18" t="s">
        <v>132</v>
      </c>
      <c r="F66" s="60" t="s">
        <v>133</v>
      </c>
    </row>
    <row r="67" spans="1:8" s="36" customFormat="1" ht="14.25" outlineLevel="2" x14ac:dyDescent="0.2">
      <c r="A67" s="45" t="s">
        <v>131</v>
      </c>
      <c r="B67" s="46" t="s">
        <v>44</v>
      </c>
      <c r="C67" s="47">
        <v>2930524.27501</v>
      </c>
      <c r="D67" s="47">
        <v>2892275.8154699998</v>
      </c>
      <c r="E67" s="48">
        <f t="shared" si="0"/>
        <v>98.694825363974516</v>
      </c>
      <c r="F67" s="52"/>
    </row>
    <row r="68" spans="1:8" ht="24" outlineLevel="2" x14ac:dyDescent="0.25">
      <c r="A68" s="26" t="s">
        <v>125</v>
      </c>
      <c r="B68" s="27" t="s">
        <v>45</v>
      </c>
      <c r="C68" s="28">
        <v>2910587.52568</v>
      </c>
      <c r="D68" s="28">
        <v>2872757.9974400001</v>
      </c>
      <c r="E68" s="29">
        <f t="shared" si="0"/>
        <v>98.700278623946829</v>
      </c>
      <c r="F68" s="53"/>
    </row>
    <row r="69" spans="1:8" ht="25.5" outlineLevel="2" x14ac:dyDescent="0.25">
      <c r="A69" s="41" t="s">
        <v>198</v>
      </c>
      <c r="B69" s="42" t="s">
        <v>162</v>
      </c>
      <c r="C69" s="43">
        <v>495310.42800000001</v>
      </c>
      <c r="D69" s="43">
        <v>496560.59399999998</v>
      </c>
      <c r="E69" s="44">
        <f t="shared" si="0"/>
        <v>100.25240050064117</v>
      </c>
      <c r="F69" s="54"/>
    </row>
    <row r="70" spans="1:8" ht="25.5" outlineLevel="2" x14ac:dyDescent="0.25">
      <c r="A70" s="30" t="s">
        <v>98</v>
      </c>
      <c r="B70" s="31" t="s">
        <v>46</v>
      </c>
      <c r="C70" s="32">
        <v>50574.428</v>
      </c>
      <c r="D70" s="32">
        <v>50574.428</v>
      </c>
      <c r="E70" s="18">
        <f t="shared" si="0"/>
        <v>100</v>
      </c>
      <c r="F70" s="55"/>
    </row>
    <row r="71" spans="1:8" ht="38.25" outlineLevel="2" x14ac:dyDescent="0.25">
      <c r="A71" s="30" t="s">
        <v>99</v>
      </c>
      <c r="B71" s="31" t="s">
        <v>47</v>
      </c>
      <c r="C71" s="32">
        <v>444736</v>
      </c>
      <c r="D71" s="32">
        <v>444736</v>
      </c>
      <c r="E71" s="18">
        <f t="shared" ref="E71:E98" si="1">D71/C71*100</f>
        <v>100</v>
      </c>
      <c r="F71" s="56"/>
    </row>
    <row r="72" spans="1:8" ht="60" outlineLevel="2" x14ac:dyDescent="0.25">
      <c r="A72" s="30" t="s">
        <v>199</v>
      </c>
      <c r="B72" s="31" t="s">
        <v>163</v>
      </c>
      <c r="C72" s="32">
        <v>0</v>
      </c>
      <c r="D72" s="32">
        <v>1250.1659999999999</v>
      </c>
      <c r="E72" s="18">
        <v>0</v>
      </c>
      <c r="F72" s="61" t="s">
        <v>223</v>
      </c>
    </row>
    <row r="73" spans="1:8" ht="25.5" outlineLevel="2" x14ac:dyDescent="0.25">
      <c r="A73" s="41" t="s">
        <v>200</v>
      </c>
      <c r="B73" s="42" t="s">
        <v>164</v>
      </c>
      <c r="C73" s="43">
        <v>1235270.6931</v>
      </c>
      <c r="D73" s="43">
        <v>1219549.1883</v>
      </c>
      <c r="E73" s="44">
        <f t="shared" si="1"/>
        <v>98.727282620091501</v>
      </c>
      <c r="F73" s="57"/>
    </row>
    <row r="74" spans="1:8" ht="76.5" outlineLevel="2" x14ac:dyDescent="0.25">
      <c r="A74" s="30" t="s">
        <v>201</v>
      </c>
      <c r="B74" s="31" t="s">
        <v>165</v>
      </c>
      <c r="C74" s="32">
        <v>52471.401299999998</v>
      </c>
      <c r="D74" s="32">
        <v>51274.832699999999</v>
      </c>
      <c r="E74" s="18">
        <f t="shared" si="1"/>
        <v>97.719579484529604</v>
      </c>
      <c r="F74" s="61" t="s">
        <v>224</v>
      </c>
    </row>
    <row r="75" spans="1:8" ht="51" outlineLevel="2" x14ac:dyDescent="0.25">
      <c r="A75" s="30" t="s">
        <v>202</v>
      </c>
      <c r="B75" s="31" t="s">
        <v>166</v>
      </c>
      <c r="C75" s="32">
        <v>1117.058</v>
      </c>
      <c r="D75" s="32">
        <v>1117.058</v>
      </c>
      <c r="E75" s="18">
        <f t="shared" si="1"/>
        <v>100</v>
      </c>
      <c r="F75" s="56"/>
    </row>
    <row r="76" spans="1:8" ht="63.75" outlineLevel="2" x14ac:dyDescent="0.25">
      <c r="A76" s="30" t="s">
        <v>203</v>
      </c>
      <c r="B76" s="31" t="s">
        <v>167</v>
      </c>
      <c r="C76" s="32">
        <v>176266.55300000001</v>
      </c>
      <c r="D76" s="32">
        <v>176266.55300000001</v>
      </c>
      <c r="E76" s="18">
        <f t="shared" si="1"/>
        <v>100</v>
      </c>
      <c r="F76" s="56"/>
    </row>
    <row r="77" spans="1:8" ht="60" outlineLevel="2" x14ac:dyDescent="0.25">
      <c r="A77" s="30" t="s">
        <v>204</v>
      </c>
      <c r="B77" s="31" t="s">
        <v>168</v>
      </c>
      <c r="C77" s="32">
        <v>2590.15</v>
      </c>
      <c r="D77" s="32">
        <v>1697.3996999999999</v>
      </c>
      <c r="E77" s="18">
        <f t="shared" si="1"/>
        <v>65.532872613555199</v>
      </c>
      <c r="F77" s="61" t="s">
        <v>224</v>
      </c>
    </row>
    <row r="78" spans="1:8" ht="72" outlineLevel="2" x14ac:dyDescent="0.25">
      <c r="A78" s="30" t="s">
        <v>205</v>
      </c>
      <c r="B78" s="31" t="s">
        <v>169</v>
      </c>
      <c r="C78" s="32">
        <v>20011.8</v>
      </c>
      <c r="D78" s="32">
        <v>19736.699100000002</v>
      </c>
      <c r="E78" s="18">
        <f t="shared" si="1"/>
        <v>98.625306569124234</v>
      </c>
      <c r="F78" s="62" t="s">
        <v>225</v>
      </c>
    </row>
    <row r="79" spans="1:8" ht="72" outlineLevel="2" x14ac:dyDescent="0.25">
      <c r="A79" s="30" t="s">
        <v>100</v>
      </c>
      <c r="B79" s="31" t="s">
        <v>48</v>
      </c>
      <c r="C79" s="32">
        <v>787636.2</v>
      </c>
      <c r="D79" s="32">
        <v>778635.0037</v>
      </c>
      <c r="E79" s="18">
        <f t="shared" si="1"/>
        <v>98.857188597984717</v>
      </c>
      <c r="F79" s="61" t="s">
        <v>226</v>
      </c>
      <c r="G79" s="68"/>
      <c r="H79" s="65"/>
    </row>
    <row r="80" spans="1:8" ht="225" customHeight="1" outlineLevel="2" x14ac:dyDescent="0.25">
      <c r="A80" s="30" t="s">
        <v>101</v>
      </c>
      <c r="B80" s="31" t="s">
        <v>49</v>
      </c>
      <c r="C80" s="32">
        <v>195177.53080000001</v>
      </c>
      <c r="D80" s="32">
        <v>190821.6421</v>
      </c>
      <c r="E80" s="18">
        <f t="shared" si="1"/>
        <v>97.768242746925864</v>
      </c>
      <c r="F80" s="61" t="s">
        <v>224</v>
      </c>
      <c r="G80" s="68"/>
      <c r="H80" s="69"/>
    </row>
    <row r="81" spans="1:8" ht="25.5" outlineLevel="2" x14ac:dyDescent="0.25">
      <c r="A81" s="41" t="s">
        <v>206</v>
      </c>
      <c r="B81" s="42" t="s">
        <v>170</v>
      </c>
      <c r="C81" s="43">
        <v>1152476.6355000001</v>
      </c>
      <c r="D81" s="43">
        <v>1131171.8015000001</v>
      </c>
      <c r="E81" s="44">
        <f t="shared" si="1"/>
        <v>98.15138690505799</v>
      </c>
      <c r="F81" s="57"/>
      <c r="G81" s="65"/>
      <c r="H81" s="65"/>
    </row>
    <row r="82" spans="1:8" ht="222.75" customHeight="1" outlineLevel="1" x14ac:dyDescent="0.25">
      <c r="A82" s="30" t="s">
        <v>102</v>
      </c>
      <c r="B82" s="31" t="s">
        <v>50</v>
      </c>
      <c r="C82" s="32">
        <v>62005.951500000003</v>
      </c>
      <c r="D82" s="32">
        <v>56495.207600000002</v>
      </c>
      <c r="E82" s="18">
        <f t="shared" si="1"/>
        <v>91.112556509998882</v>
      </c>
      <c r="F82" s="59" t="s">
        <v>247</v>
      </c>
      <c r="G82" s="69"/>
      <c r="H82" s="65"/>
    </row>
    <row r="83" spans="1:8" ht="96.75" customHeight="1" outlineLevel="2" x14ac:dyDescent="0.25">
      <c r="A83" s="30" t="s">
        <v>103</v>
      </c>
      <c r="B83" s="31" t="s">
        <v>51</v>
      </c>
      <c r="C83" s="32">
        <v>35755.599999999999</v>
      </c>
      <c r="D83" s="32">
        <v>24848.432799999999</v>
      </c>
      <c r="E83" s="18">
        <f t="shared" si="1"/>
        <v>69.49521976977033</v>
      </c>
      <c r="F83" s="59" t="s">
        <v>243</v>
      </c>
      <c r="G83" s="65"/>
      <c r="H83" s="65"/>
    </row>
    <row r="84" spans="1:8" ht="72" outlineLevel="1" x14ac:dyDescent="0.25">
      <c r="A84" s="30" t="s">
        <v>104</v>
      </c>
      <c r="B84" s="31" t="s">
        <v>52</v>
      </c>
      <c r="C84" s="32">
        <v>21528.2</v>
      </c>
      <c r="D84" s="32">
        <v>16668.999</v>
      </c>
      <c r="E84" s="18">
        <f t="shared" si="1"/>
        <v>77.428670302208261</v>
      </c>
      <c r="F84" s="66" t="s">
        <v>244</v>
      </c>
      <c r="G84" s="65"/>
      <c r="H84" s="65"/>
    </row>
    <row r="85" spans="1:8" ht="51" outlineLevel="2" x14ac:dyDescent="0.25">
      <c r="A85" s="30" t="s">
        <v>105</v>
      </c>
      <c r="B85" s="31" t="s">
        <v>53</v>
      </c>
      <c r="C85" s="32">
        <v>9751.4</v>
      </c>
      <c r="D85" s="32">
        <v>9751.4</v>
      </c>
      <c r="E85" s="18">
        <f t="shared" si="1"/>
        <v>100</v>
      </c>
      <c r="F85" s="56"/>
      <c r="G85" s="65"/>
      <c r="H85" s="65"/>
    </row>
    <row r="86" spans="1:8" ht="51" outlineLevel="1" x14ac:dyDescent="0.25">
      <c r="A86" s="30" t="s">
        <v>106</v>
      </c>
      <c r="B86" s="31" t="s">
        <v>54</v>
      </c>
      <c r="C86" s="32">
        <v>11.32</v>
      </c>
      <c r="D86" s="32">
        <v>0</v>
      </c>
      <c r="E86" s="18">
        <f t="shared" si="1"/>
        <v>0</v>
      </c>
      <c r="F86" s="56"/>
      <c r="G86" s="65"/>
      <c r="H86" s="65"/>
    </row>
    <row r="87" spans="1:8" ht="25.5" outlineLevel="2" x14ac:dyDescent="0.25">
      <c r="A87" s="30" t="s">
        <v>107</v>
      </c>
      <c r="B87" s="31" t="s">
        <v>55</v>
      </c>
      <c r="C87" s="32">
        <v>3989.5639999999999</v>
      </c>
      <c r="D87" s="32">
        <v>3973.1621</v>
      </c>
      <c r="E87" s="18">
        <f t="shared" si="1"/>
        <v>99.588879887626831</v>
      </c>
      <c r="F87" s="61" t="s">
        <v>132</v>
      </c>
      <c r="G87" s="65"/>
      <c r="H87" s="65"/>
    </row>
    <row r="88" spans="1:8" outlineLevel="1" x14ac:dyDescent="0.25">
      <c r="A88" s="30" t="s">
        <v>108</v>
      </c>
      <c r="B88" s="31" t="s">
        <v>56</v>
      </c>
      <c r="C88" s="32">
        <v>1019434.6</v>
      </c>
      <c r="D88" s="32">
        <v>1019434.6</v>
      </c>
      <c r="E88" s="18">
        <f t="shared" si="1"/>
        <v>100</v>
      </c>
      <c r="F88" s="56"/>
      <c r="G88" s="65"/>
      <c r="H88" s="65"/>
    </row>
    <row r="89" spans="1:8" outlineLevel="2" x14ac:dyDescent="0.25">
      <c r="A89" s="41" t="s">
        <v>210</v>
      </c>
      <c r="B89" s="42" t="s">
        <v>171</v>
      </c>
      <c r="C89" s="43">
        <v>27529.7693</v>
      </c>
      <c r="D89" s="43">
        <v>25476.414100000002</v>
      </c>
      <c r="E89" s="44">
        <f t="shared" si="1"/>
        <v>92.541327979817112</v>
      </c>
      <c r="F89" s="57"/>
      <c r="G89" s="65"/>
      <c r="H89" s="65"/>
    </row>
    <row r="90" spans="1:8" ht="72" outlineLevel="2" x14ac:dyDescent="0.25">
      <c r="A90" s="30" t="s">
        <v>207</v>
      </c>
      <c r="B90" s="31" t="s">
        <v>172</v>
      </c>
      <c r="C90" s="32">
        <v>17488.464</v>
      </c>
      <c r="D90" s="32">
        <v>16123.5602</v>
      </c>
      <c r="E90" s="18">
        <f t="shared" si="1"/>
        <v>92.195404925212415</v>
      </c>
      <c r="F90" s="66" t="s">
        <v>248</v>
      </c>
      <c r="G90" s="65"/>
      <c r="H90" s="65"/>
    </row>
    <row r="91" spans="1:8" ht="108" x14ac:dyDescent="0.25">
      <c r="A91" s="30" t="s">
        <v>208</v>
      </c>
      <c r="B91" s="31" t="s">
        <v>173</v>
      </c>
      <c r="C91" s="32">
        <v>0</v>
      </c>
      <c r="D91" s="32">
        <v>109.476</v>
      </c>
      <c r="E91" s="18">
        <v>0</v>
      </c>
      <c r="F91" s="59" t="s">
        <v>245</v>
      </c>
      <c r="G91" s="69"/>
      <c r="H91" s="65"/>
    </row>
    <row r="92" spans="1:8" ht="60" x14ac:dyDescent="0.25">
      <c r="A92" s="30" t="s">
        <v>109</v>
      </c>
      <c r="B92" s="31" t="s">
        <v>57</v>
      </c>
      <c r="C92" s="32">
        <v>10041.3053</v>
      </c>
      <c r="D92" s="32">
        <v>9243.3778999999995</v>
      </c>
      <c r="E92" s="18">
        <f t="shared" si="1"/>
        <v>92.053549054025879</v>
      </c>
      <c r="F92" s="66" t="s">
        <v>249</v>
      </c>
      <c r="G92" s="16"/>
    </row>
    <row r="93" spans="1:8" ht="25.5" x14ac:dyDescent="0.25">
      <c r="A93" s="38" t="s">
        <v>126</v>
      </c>
      <c r="B93" s="39" t="s">
        <v>58</v>
      </c>
      <c r="C93" s="40">
        <v>510</v>
      </c>
      <c r="D93" s="40">
        <v>510</v>
      </c>
      <c r="E93" s="17">
        <f t="shared" si="1"/>
        <v>100</v>
      </c>
      <c r="F93" s="58"/>
    </row>
    <row r="94" spans="1:8" ht="25.5" x14ac:dyDescent="0.25">
      <c r="A94" s="30" t="s">
        <v>110</v>
      </c>
      <c r="B94" s="31" t="s">
        <v>59</v>
      </c>
      <c r="C94" s="32">
        <v>510</v>
      </c>
      <c r="D94" s="32">
        <v>510</v>
      </c>
      <c r="E94" s="18">
        <f t="shared" si="1"/>
        <v>100</v>
      </c>
      <c r="F94" s="56"/>
    </row>
    <row r="95" spans="1:8" x14ac:dyDescent="0.25">
      <c r="A95" s="38" t="s">
        <v>127</v>
      </c>
      <c r="B95" s="39" t="s">
        <v>60</v>
      </c>
      <c r="C95" s="40">
        <v>708.99549999999999</v>
      </c>
      <c r="D95" s="40">
        <v>708.99549999999999</v>
      </c>
      <c r="E95" s="17">
        <f t="shared" si="1"/>
        <v>100</v>
      </c>
      <c r="F95" s="58"/>
    </row>
    <row r="96" spans="1:8" ht="25.5" customHeight="1" x14ac:dyDescent="0.25">
      <c r="A96" s="30" t="s">
        <v>111</v>
      </c>
      <c r="B96" s="31" t="s">
        <v>61</v>
      </c>
      <c r="C96" s="32">
        <v>708.99549999999999</v>
      </c>
      <c r="D96" s="32">
        <v>708.99549999999999</v>
      </c>
      <c r="E96" s="18">
        <f t="shared" si="1"/>
        <v>100</v>
      </c>
      <c r="F96" s="56"/>
      <c r="G96" s="70"/>
    </row>
    <row r="97" spans="1:7" ht="25.5" x14ac:dyDescent="0.25">
      <c r="A97" s="38" t="s">
        <v>128</v>
      </c>
      <c r="B97" s="39" t="s">
        <v>62</v>
      </c>
      <c r="C97" s="40">
        <v>18717.753799999999</v>
      </c>
      <c r="D97" s="40">
        <v>18736.3</v>
      </c>
      <c r="E97" s="17">
        <f t="shared" si="1"/>
        <v>100.09908347015441</v>
      </c>
      <c r="F97" s="58"/>
      <c r="G97" s="70"/>
    </row>
    <row r="98" spans="1:7" ht="25.5" x14ac:dyDescent="0.25">
      <c r="A98" s="30" t="s">
        <v>112</v>
      </c>
      <c r="B98" s="31" t="s">
        <v>63</v>
      </c>
      <c r="C98" s="32">
        <v>18717.753799999999</v>
      </c>
      <c r="D98" s="32">
        <v>18736.3</v>
      </c>
      <c r="E98" s="18">
        <f t="shared" si="1"/>
        <v>100.09908347015441</v>
      </c>
      <c r="F98" s="56"/>
      <c r="G98" s="70"/>
    </row>
    <row r="99" spans="1:7" ht="38.25" x14ac:dyDescent="0.25">
      <c r="A99" s="38" t="s">
        <v>129</v>
      </c>
      <c r="B99" s="39" t="s">
        <v>64</v>
      </c>
      <c r="C99" s="40">
        <v>0</v>
      </c>
      <c r="D99" s="40">
        <v>-437.53609999999998</v>
      </c>
      <c r="E99" s="17">
        <v>0</v>
      </c>
      <c r="F99" s="58"/>
    </row>
    <row r="100" spans="1:7" ht="51" x14ac:dyDescent="0.25">
      <c r="A100" s="30" t="s">
        <v>209</v>
      </c>
      <c r="B100" s="31" t="s">
        <v>65</v>
      </c>
      <c r="C100" s="32">
        <v>0</v>
      </c>
      <c r="D100" s="32">
        <v>-179.4256</v>
      </c>
      <c r="E100" s="18">
        <v>0</v>
      </c>
      <c r="F100" s="61" t="s">
        <v>177</v>
      </c>
    </row>
    <row r="101" spans="1:7" ht="38.25" x14ac:dyDescent="0.25">
      <c r="A101" s="30" t="s">
        <v>113</v>
      </c>
      <c r="B101" s="31" t="s">
        <v>66</v>
      </c>
      <c r="C101" s="32">
        <v>0</v>
      </c>
      <c r="D101" s="32">
        <v>-258.1105</v>
      </c>
      <c r="E101" s="18">
        <v>0</v>
      </c>
      <c r="F101" s="61" t="s">
        <v>177</v>
      </c>
    </row>
    <row r="102" spans="1:7" x14ac:dyDescent="0.25">
      <c r="A102" s="71" t="s">
        <v>176</v>
      </c>
      <c r="B102" s="72"/>
      <c r="C102" s="33">
        <v>4119551.6871000002</v>
      </c>
      <c r="D102" s="33">
        <v>4163744.9092999999</v>
      </c>
      <c r="E102" s="19">
        <f>D102/C102*100</f>
        <v>101.07276775621936</v>
      </c>
      <c r="F102" s="34"/>
    </row>
    <row r="103" spans="1:7" x14ac:dyDescent="0.25">
      <c r="A103" s="35"/>
      <c r="B103" s="36"/>
      <c r="C103" s="36"/>
      <c r="D103" s="36"/>
      <c r="E103" s="36"/>
      <c r="F103" s="37"/>
    </row>
  </sheetData>
  <mergeCells count="7">
    <mergeCell ref="G96:G98"/>
    <mergeCell ref="A102:B102"/>
    <mergeCell ref="A3:F3"/>
    <mergeCell ref="A2:F2"/>
    <mergeCell ref="A1:E1"/>
    <mergeCell ref="A5:E5"/>
    <mergeCell ref="A4:E4"/>
  </mergeCells>
  <pageMargins left="0.39370078740157483" right="0.39370078740157483" top="0.19685039370078741" bottom="0.19685039370078741" header="0.39370078740157483" footer="0.39370078740157483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12.2019&lt;/string&gt;&#10;  &lt;/DateInfo&gt;&#10;  &lt;Code&gt;2454655_2ET0NLH0O&lt;/Code&gt;&#10;  &lt;ObjectCode&gt;SQUERY_INFO_ISP_INC&lt;/ObjectCode&gt;&#10;  &lt;DocName&gt;Вариант&lt;/DocName&gt;&#10;  &lt;VariantName&gt;Вариант&lt;/VariantName&gt;&#10;  &lt;VariantLink&gt;5413704&lt;/VariantLink&gt;&#10;  &lt;SvodReportLink xsi:nil=&quot;true&quot; /&gt;&#10;  &lt;ReportLink&gt;2342508&lt;/ReportLink&gt;&#10;  &lt;Note&gt;01.01.2019 - 31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3791EE-4136-438D-A139-E72265F50E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 ОН</dc:creator>
  <cp:lastModifiedBy>Агаркова</cp:lastModifiedBy>
  <cp:lastPrinted>2021-02-01T13:44:14Z</cp:lastPrinted>
  <dcterms:created xsi:type="dcterms:W3CDTF">2020-01-27T16:45:55Z</dcterms:created>
  <dcterms:modified xsi:type="dcterms:W3CDTF">2021-02-24T07:06:40Z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19.2.36.1270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Budjet_2019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SQR_INFO_ISP_BUDG_INC.XLT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2454655_2ET0NLH0O</vt:lpwstr>
  </property>
  <property fmtid="{D5CDD505-2E9C-101B-9397-08002B2CF9AE}" pid="12" name="Локальная база">
    <vt:lpwstr>не используется</vt:lpwstr>
  </property>
</Properties>
</file>